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Целевые индикаторы" sheetId="1" r:id="rId1"/>
    <sheet name="Затраты" sheetId="2" r:id="rId2"/>
  </sheets>
  <definedNames>
    <definedName name="_xlnm.Print_Area" localSheetId="1">Затраты!$A$1:$F$14</definedName>
  </definedNames>
  <calcPr calcId="152511"/>
</workbook>
</file>

<file path=xl/calcChain.xml><?xml version="1.0" encoding="utf-8"?>
<calcChain xmlns="http://schemas.openxmlformats.org/spreadsheetml/2006/main">
  <c r="E14" i="2" l="1"/>
  <c r="D14" i="2"/>
  <c r="E13" i="2"/>
  <c r="F13" i="2" s="1"/>
  <c r="D13" i="2"/>
  <c r="F12" i="2"/>
  <c r="E11" i="2"/>
  <c r="D11" i="2"/>
  <c r="F10" i="2"/>
  <c r="F14" i="2" l="1"/>
  <c r="F11" i="2"/>
  <c r="F6" i="2" l="1"/>
  <c r="F7" i="2"/>
  <c r="F8" i="2"/>
  <c r="F9" i="2"/>
  <c r="F5" i="2"/>
  <c r="E9" i="2"/>
  <c r="D9" i="2"/>
</calcChain>
</file>

<file path=xl/sharedStrings.xml><?xml version="1.0" encoding="utf-8"?>
<sst xmlns="http://schemas.openxmlformats.org/spreadsheetml/2006/main" count="56" uniqueCount="37">
  <si>
    <t>Целевые индикаторы Программы комплексного развития социальной инфратсруктуры города Когалыма</t>
  </si>
  <si>
    <t>Наименование индикатора</t>
  </si>
  <si>
    <t>Ед. изм.</t>
  </si>
  <si>
    <t>план</t>
  </si>
  <si>
    <t>факт</t>
  </si>
  <si>
    <t>Образование</t>
  </si>
  <si>
    <t>Уровень фактической обеспеченности дошкольными образовательными учреждениями</t>
  </si>
  <si>
    <t>% от норматива</t>
  </si>
  <si>
    <t>Уровень фактической обеспеченности учреждениями общего образования детей</t>
  </si>
  <si>
    <t>Физическая культура и массовый спорт</t>
  </si>
  <si>
    <t>Уровень фактической обеспеченности спортивными залами</t>
  </si>
  <si>
    <t>Уровень фактической обеспеченности бассейнами</t>
  </si>
  <si>
    <t>Уровень фактической обеспеченности плоскостными спортивными сооружениями</t>
  </si>
  <si>
    <t>Культура</t>
  </si>
  <si>
    <t>Уровень фактической обеспеченности библиотеками</t>
  </si>
  <si>
    <t>Уровень фактической обеспеченности выставочными залами</t>
  </si>
  <si>
    <t>Уровень обеспеченности учреждениями культурно-досугового типа</t>
  </si>
  <si>
    <t>Наименование мероприятия</t>
  </si>
  <si>
    <t>Сроки реализации</t>
  </si>
  <si>
    <t>Источники финансирования</t>
  </si>
  <si>
    <t>бюджет города Когалыма</t>
  </si>
  <si>
    <t>Итого</t>
  </si>
  <si>
    <t>Приложение 2</t>
  </si>
  <si>
    <t>Приложение 1</t>
  </si>
  <si>
    <t>Строительство объекта: "Детский сад на 320 мест в 8 микрорайоне города Когалыма"</t>
  </si>
  <si>
    <t>2017-2020</t>
  </si>
  <si>
    <t>федеральный бюджет</t>
  </si>
  <si>
    <t>бюджет автономного округа</t>
  </si>
  <si>
    <t>Всего</t>
  </si>
  <si>
    <t>Отклонение</t>
  </si>
  <si>
    <t>% факт/план</t>
  </si>
  <si>
    <t>Строительство объекта: "Региональный центр спортивной подготовки в городе Когалыме", (в том числе проектно-изыскательские работы)</t>
  </si>
  <si>
    <t>2017-2021</t>
  </si>
  <si>
    <t>привлеченные средства</t>
  </si>
  <si>
    <t>Затраты 2019 год, тыс. рублей</t>
  </si>
  <si>
    <t>Реконструкция здания расположенного по адресу: ул. Набережная, 59, под размещение спортивного комплекса,  (в том числе проектно-изыскательские работы)</t>
  </si>
  <si>
    <t>2019-2020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</si>
</sst>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wrapText="1"/>
    </xf>
    <xf numFmtId="0" fontId="3" fillId="0" borderId="1" xfId="0" applyFont="1" applyFill="1" applyBorder="1"/>
    <xf numFmtId="0" fontId="4" fillId="0" borderId="1" xfId="0" applyFont="1" applyBorder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164" fontId="3" fillId="0" borderId="1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/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view="pageBreakPreview" zoomScale="90" zoomScaleNormal="100" zoomScaleSheetLayoutView="90" workbookViewId="0">
      <selection activeCell="J13" sqref="J13"/>
    </sheetView>
  </sheetViews>
  <sheetFormatPr defaultRowHeight="15" x14ac:dyDescent="0.25"/>
  <cols>
    <col min="1" max="1" width="84.140625" style="1" customWidth="1"/>
    <col min="2" max="2" width="17.28515625" style="1" customWidth="1"/>
    <col min="3" max="10" width="10" style="1" customWidth="1"/>
    <col min="11" max="16384" width="9.140625" style="1"/>
  </cols>
  <sheetData>
    <row r="1" spans="1:10" ht="15.75" x14ac:dyDescent="0.25">
      <c r="G1" s="20"/>
      <c r="H1" s="20"/>
      <c r="I1" s="20" t="s">
        <v>23</v>
      </c>
      <c r="J1" s="20"/>
    </row>
    <row r="2" spans="1:10" ht="15.75" x14ac:dyDescent="0.25">
      <c r="G2" s="14"/>
      <c r="H2" s="14"/>
      <c r="I2" s="14"/>
      <c r="J2" s="14"/>
    </row>
    <row r="3" spans="1:10" ht="16.5" x14ac:dyDescent="0.25">
      <c r="A3" s="24" t="s">
        <v>0</v>
      </c>
      <c r="B3" s="24"/>
      <c r="C3" s="24"/>
      <c r="D3" s="24"/>
      <c r="E3" s="24"/>
      <c r="F3" s="24"/>
      <c r="G3" s="24"/>
      <c r="H3" s="24"/>
      <c r="I3" s="7"/>
      <c r="J3" s="7"/>
    </row>
    <row r="5" spans="1:10" ht="15.75" x14ac:dyDescent="0.25">
      <c r="A5" s="21" t="s">
        <v>1</v>
      </c>
      <c r="B5" s="21" t="s">
        <v>2</v>
      </c>
      <c r="C5" s="21">
        <v>2016</v>
      </c>
      <c r="D5" s="21"/>
      <c r="E5" s="21">
        <v>2017</v>
      </c>
      <c r="F5" s="21"/>
      <c r="G5" s="21">
        <v>2018</v>
      </c>
      <c r="H5" s="21"/>
      <c r="I5" s="21">
        <v>2019</v>
      </c>
      <c r="J5" s="21"/>
    </row>
    <row r="6" spans="1:10" ht="15.75" x14ac:dyDescent="0.25">
      <c r="A6" s="21"/>
      <c r="B6" s="21"/>
      <c r="C6" s="8" t="s">
        <v>3</v>
      </c>
      <c r="D6" s="8" t="s">
        <v>4</v>
      </c>
      <c r="E6" s="8" t="s">
        <v>3</v>
      </c>
      <c r="F6" s="8" t="s">
        <v>4</v>
      </c>
      <c r="G6" s="8" t="s">
        <v>3</v>
      </c>
      <c r="H6" s="8" t="s">
        <v>4</v>
      </c>
      <c r="I6" s="8" t="s">
        <v>3</v>
      </c>
      <c r="J6" s="8" t="s">
        <v>4</v>
      </c>
    </row>
    <row r="7" spans="1:10" ht="24.75" customHeight="1" x14ac:dyDescent="0.25">
      <c r="A7" s="22" t="s">
        <v>5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ht="24.75" customHeight="1" x14ac:dyDescent="0.25">
      <c r="A8" s="10" t="s">
        <v>6</v>
      </c>
      <c r="B8" s="10" t="s">
        <v>7</v>
      </c>
      <c r="C8" s="11">
        <v>83</v>
      </c>
      <c r="D8" s="11">
        <v>86</v>
      </c>
      <c r="E8" s="11">
        <v>83</v>
      </c>
      <c r="F8" s="11">
        <v>84</v>
      </c>
      <c r="G8" s="11">
        <v>85</v>
      </c>
      <c r="H8" s="11">
        <v>86</v>
      </c>
      <c r="I8" s="11">
        <v>84</v>
      </c>
      <c r="J8" s="11">
        <v>87</v>
      </c>
    </row>
    <row r="9" spans="1:10" ht="24.75" customHeight="1" x14ac:dyDescent="0.25">
      <c r="A9" s="10" t="s">
        <v>8</v>
      </c>
      <c r="B9" s="10" t="s">
        <v>7</v>
      </c>
      <c r="C9" s="11">
        <v>76</v>
      </c>
      <c r="D9" s="11">
        <v>65</v>
      </c>
      <c r="E9" s="11">
        <v>73</v>
      </c>
      <c r="F9" s="11">
        <v>62.5</v>
      </c>
      <c r="G9" s="11">
        <v>72</v>
      </c>
      <c r="H9" s="11">
        <v>67</v>
      </c>
      <c r="I9" s="11">
        <v>72</v>
      </c>
      <c r="J9" s="11">
        <v>68</v>
      </c>
    </row>
    <row r="10" spans="1:10" ht="24.75" customHeight="1" x14ac:dyDescent="0.25">
      <c r="A10" s="23" t="s">
        <v>9</v>
      </c>
      <c r="B10" s="23"/>
      <c r="C10" s="23"/>
      <c r="D10" s="23"/>
      <c r="E10" s="23"/>
      <c r="F10" s="23"/>
      <c r="G10" s="23"/>
      <c r="H10" s="23"/>
      <c r="I10" s="23"/>
      <c r="J10" s="23"/>
    </row>
    <row r="11" spans="1:10" ht="24.75" customHeight="1" x14ac:dyDescent="0.25">
      <c r="A11" s="11" t="s">
        <v>10</v>
      </c>
      <c r="B11" s="10" t="s">
        <v>7</v>
      </c>
      <c r="C11" s="11">
        <v>85</v>
      </c>
      <c r="D11" s="11">
        <v>89.1</v>
      </c>
      <c r="E11" s="11">
        <v>83</v>
      </c>
      <c r="F11" s="11">
        <v>87.1</v>
      </c>
      <c r="G11" s="11">
        <v>81</v>
      </c>
      <c r="H11" s="11">
        <v>87.5</v>
      </c>
      <c r="I11" s="11">
        <v>80</v>
      </c>
      <c r="J11" s="11">
        <v>87</v>
      </c>
    </row>
    <row r="12" spans="1:10" ht="24.75" customHeight="1" x14ac:dyDescent="0.25">
      <c r="A12" s="11" t="s">
        <v>11</v>
      </c>
      <c r="B12" s="10" t="s">
        <v>7</v>
      </c>
      <c r="C12" s="11">
        <v>16</v>
      </c>
      <c r="D12" s="11">
        <v>16.5</v>
      </c>
      <c r="E12" s="11">
        <v>15</v>
      </c>
      <c r="F12" s="11">
        <v>18.2</v>
      </c>
      <c r="G12" s="11">
        <v>15</v>
      </c>
      <c r="H12" s="11">
        <v>18</v>
      </c>
      <c r="I12" s="11">
        <v>15</v>
      </c>
      <c r="J12" s="11">
        <v>17.7</v>
      </c>
    </row>
    <row r="13" spans="1:10" ht="24.75" customHeight="1" x14ac:dyDescent="0.25">
      <c r="A13" s="11" t="s">
        <v>12</v>
      </c>
      <c r="B13" s="10" t="s">
        <v>7</v>
      </c>
      <c r="C13" s="11">
        <v>40</v>
      </c>
      <c r="D13" s="11">
        <v>41.6</v>
      </c>
      <c r="E13" s="11">
        <v>39</v>
      </c>
      <c r="F13" s="11">
        <v>40.9</v>
      </c>
      <c r="G13" s="11">
        <v>38</v>
      </c>
      <c r="H13" s="11">
        <v>39.700000000000003</v>
      </c>
      <c r="I13" s="11">
        <v>38</v>
      </c>
      <c r="J13" s="11">
        <v>41</v>
      </c>
    </row>
    <row r="14" spans="1:10" ht="24.75" customHeight="1" x14ac:dyDescent="0.25">
      <c r="A14" s="23" t="s">
        <v>13</v>
      </c>
      <c r="B14" s="23"/>
      <c r="C14" s="23"/>
      <c r="D14" s="23"/>
      <c r="E14" s="23"/>
      <c r="F14" s="23"/>
      <c r="G14" s="23"/>
      <c r="H14" s="23"/>
      <c r="I14" s="23"/>
      <c r="J14" s="23"/>
    </row>
    <row r="15" spans="1:10" ht="24.75" customHeight="1" x14ac:dyDescent="0.25">
      <c r="A15" s="11" t="s">
        <v>14</v>
      </c>
      <c r="B15" s="10" t="s">
        <v>7</v>
      </c>
      <c r="C15" s="11">
        <v>75</v>
      </c>
      <c r="D15" s="11">
        <v>71</v>
      </c>
      <c r="E15" s="11">
        <v>75</v>
      </c>
      <c r="F15" s="11">
        <v>106.5</v>
      </c>
      <c r="G15" s="11">
        <v>75</v>
      </c>
      <c r="H15" s="11">
        <v>99.8</v>
      </c>
      <c r="I15" s="11">
        <v>75</v>
      </c>
      <c r="J15" s="11">
        <v>99.8</v>
      </c>
    </row>
    <row r="16" spans="1:10" ht="24.75" customHeight="1" x14ac:dyDescent="0.25">
      <c r="A16" s="11" t="s">
        <v>15</v>
      </c>
      <c r="B16" s="10" t="s">
        <v>7</v>
      </c>
      <c r="C16" s="11">
        <v>50</v>
      </c>
      <c r="D16" s="11">
        <v>50</v>
      </c>
      <c r="E16" s="11">
        <v>50</v>
      </c>
      <c r="F16" s="11">
        <v>50</v>
      </c>
      <c r="G16" s="11">
        <v>50</v>
      </c>
      <c r="H16" s="11">
        <v>50</v>
      </c>
      <c r="I16" s="11">
        <v>50</v>
      </c>
      <c r="J16" s="11">
        <v>50</v>
      </c>
    </row>
    <row r="17" spans="1:10" ht="24.75" customHeight="1" x14ac:dyDescent="0.25">
      <c r="A17" s="11" t="s">
        <v>16</v>
      </c>
      <c r="B17" s="10" t="s">
        <v>7</v>
      </c>
      <c r="C17" s="11">
        <v>33</v>
      </c>
      <c r="D17" s="11">
        <v>75.099999999999994</v>
      </c>
      <c r="E17" s="11">
        <v>33</v>
      </c>
      <c r="F17" s="11">
        <v>133.30000000000001</v>
      </c>
      <c r="G17" s="11">
        <v>33</v>
      </c>
      <c r="H17" s="11">
        <v>133.30000000000001</v>
      </c>
      <c r="I17" s="11">
        <v>33</v>
      </c>
      <c r="J17" s="11">
        <v>133.30000000000001</v>
      </c>
    </row>
  </sheetData>
  <mergeCells count="12">
    <mergeCell ref="I1:J1"/>
    <mergeCell ref="I5:J5"/>
    <mergeCell ref="A7:J7"/>
    <mergeCell ref="A10:J10"/>
    <mergeCell ref="A14:J14"/>
    <mergeCell ref="G1:H1"/>
    <mergeCell ref="A3:H3"/>
    <mergeCell ref="G5:H5"/>
    <mergeCell ref="A5:A6"/>
    <mergeCell ref="B5:B6"/>
    <mergeCell ref="C5:D5"/>
    <mergeCell ref="E5:F5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view="pageBreakPreview" zoomScaleNormal="100" zoomScaleSheetLayoutView="100" workbookViewId="0">
      <selection activeCell="A12" sqref="A12"/>
    </sheetView>
  </sheetViews>
  <sheetFormatPr defaultRowHeight="15.75" x14ac:dyDescent="0.25"/>
  <cols>
    <col min="1" max="1" width="98.42578125" style="2" customWidth="1"/>
    <col min="2" max="2" width="16.5703125" style="2" customWidth="1"/>
    <col min="3" max="3" width="20.7109375" style="2" customWidth="1"/>
    <col min="4" max="4" width="16.5703125" style="2" customWidth="1"/>
    <col min="5" max="5" width="18.7109375" style="2" customWidth="1"/>
    <col min="6" max="6" width="16.85546875" style="2" customWidth="1"/>
    <col min="7" max="16384" width="9.140625" style="2"/>
  </cols>
  <sheetData>
    <row r="1" spans="1:7" ht="22.5" customHeight="1" x14ac:dyDescent="0.25">
      <c r="E1" s="13"/>
      <c r="F1" s="14" t="s">
        <v>22</v>
      </c>
    </row>
    <row r="2" spans="1:7" x14ac:dyDescent="0.25">
      <c r="E2" s="14"/>
      <c r="F2" s="14"/>
    </row>
    <row r="3" spans="1:7" ht="27.75" customHeight="1" x14ac:dyDescent="0.25">
      <c r="A3" s="27" t="s">
        <v>17</v>
      </c>
      <c r="B3" s="27" t="s">
        <v>18</v>
      </c>
      <c r="C3" s="31" t="s">
        <v>19</v>
      </c>
      <c r="D3" s="27" t="s">
        <v>34</v>
      </c>
      <c r="E3" s="27"/>
      <c r="F3" s="9" t="s">
        <v>29</v>
      </c>
      <c r="G3" s="3"/>
    </row>
    <row r="4" spans="1:7" ht="27.75" customHeight="1" x14ac:dyDescent="0.25">
      <c r="A4" s="27"/>
      <c r="B4" s="27"/>
      <c r="C4" s="32"/>
      <c r="D4" s="9" t="s">
        <v>3</v>
      </c>
      <c r="E4" s="9" t="s">
        <v>4</v>
      </c>
      <c r="F4" s="9" t="s">
        <v>30</v>
      </c>
    </row>
    <row r="5" spans="1:7" ht="31.5" x14ac:dyDescent="0.25">
      <c r="A5" s="28" t="s">
        <v>24</v>
      </c>
      <c r="B5" s="33" t="s">
        <v>25</v>
      </c>
      <c r="C5" s="6" t="s">
        <v>26</v>
      </c>
      <c r="D5" s="17">
        <v>35315.1</v>
      </c>
      <c r="E5" s="17">
        <v>20338.07</v>
      </c>
      <c r="F5" s="15">
        <f>E5/D5*100</f>
        <v>57.59029423674292</v>
      </c>
    </row>
    <row r="6" spans="1:7" ht="31.5" x14ac:dyDescent="0.25">
      <c r="A6" s="29"/>
      <c r="B6" s="34"/>
      <c r="C6" s="9" t="s">
        <v>27</v>
      </c>
      <c r="D6" s="17">
        <v>104684.9</v>
      </c>
      <c r="E6" s="17">
        <v>32115.09</v>
      </c>
      <c r="F6" s="15">
        <f t="shared" ref="F6:F13" si="0">E6/D6*100</f>
        <v>30.677862805428486</v>
      </c>
    </row>
    <row r="7" spans="1:7" ht="31.5" x14ac:dyDescent="0.25">
      <c r="A7" s="29"/>
      <c r="B7" s="34"/>
      <c r="C7" s="9" t="s">
        <v>20</v>
      </c>
      <c r="D7" s="17">
        <v>16178.65</v>
      </c>
      <c r="E7" s="17">
        <v>6437.36</v>
      </c>
      <c r="F7" s="15">
        <f t="shared" si="0"/>
        <v>39.789228396683278</v>
      </c>
    </row>
    <row r="8" spans="1:7" ht="31.5" x14ac:dyDescent="0.25">
      <c r="A8" s="29"/>
      <c r="B8" s="35"/>
      <c r="C8" s="9" t="s">
        <v>33</v>
      </c>
      <c r="D8" s="17">
        <v>6360.87</v>
      </c>
      <c r="E8" s="17">
        <v>6360.87</v>
      </c>
      <c r="F8" s="15">
        <f t="shared" si="0"/>
        <v>100</v>
      </c>
    </row>
    <row r="9" spans="1:7" x14ac:dyDescent="0.25">
      <c r="A9" s="30"/>
      <c r="B9" s="25" t="s">
        <v>28</v>
      </c>
      <c r="C9" s="26"/>
      <c r="D9" s="18">
        <f>SUM(D5:D8)</f>
        <v>162539.51999999999</v>
      </c>
      <c r="E9" s="18">
        <f>SUM(E5:E8)</f>
        <v>65251.390000000007</v>
      </c>
      <c r="F9" s="16">
        <f t="shared" si="0"/>
        <v>40.144938289469543</v>
      </c>
    </row>
    <row r="10" spans="1:7" ht="31.5" x14ac:dyDescent="0.25">
      <c r="A10" s="5" t="s">
        <v>31</v>
      </c>
      <c r="B10" s="4" t="s">
        <v>32</v>
      </c>
      <c r="C10" s="6" t="s">
        <v>33</v>
      </c>
      <c r="D10" s="17">
        <v>10365.31</v>
      </c>
      <c r="E10" s="17">
        <v>10365.31</v>
      </c>
      <c r="F10" s="15">
        <f t="shared" si="0"/>
        <v>100</v>
      </c>
    </row>
    <row r="11" spans="1:7" x14ac:dyDescent="0.25">
      <c r="A11" s="5"/>
      <c r="B11" s="25" t="s">
        <v>28</v>
      </c>
      <c r="C11" s="26"/>
      <c r="D11" s="18">
        <f>SUM(D10)</f>
        <v>10365.31</v>
      </c>
      <c r="E11" s="18">
        <f>SUM(E10)</f>
        <v>10365.31</v>
      </c>
      <c r="F11" s="16">
        <f t="shared" ref="F11" si="1">E11/D11*100</f>
        <v>100</v>
      </c>
    </row>
    <row r="12" spans="1:7" ht="31.5" x14ac:dyDescent="0.25">
      <c r="A12" s="5" t="s">
        <v>35</v>
      </c>
      <c r="B12" s="4" t="s">
        <v>36</v>
      </c>
      <c r="C12" s="6" t="s">
        <v>33</v>
      </c>
      <c r="D12" s="17">
        <v>7000</v>
      </c>
      <c r="E12" s="17">
        <v>7000</v>
      </c>
      <c r="F12" s="15">
        <f t="shared" si="0"/>
        <v>100</v>
      </c>
    </row>
    <row r="13" spans="1:7" x14ac:dyDescent="0.25">
      <c r="A13" s="5"/>
      <c r="B13" s="25" t="s">
        <v>28</v>
      </c>
      <c r="C13" s="26"/>
      <c r="D13" s="18">
        <f>SUM(D12)</f>
        <v>7000</v>
      </c>
      <c r="E13" s="18">
        <f>SUM(E12)</f>
        <v>7000</v>
      </c>
      <c r="F13" s="16">
        <f t="shared" si="0"/>
        <v>100</v>
      </c>
    </row>
    <row r="14" spans="1:7" ht="21" customHeight="1" x14ac:dyDescent="0.25">
      <c r="A14" s="12" t="s">
        <v>21</v>
      </c>
      <c r="B14" s="12"/>
      <c r="C14" s="12"/>
      <c r="D14" s="19">
        <f>D9+D11+D13</f>
        <v>179904.83</v>
      </c>
      <c r="E14" s="19">
        <f>E9+E11+E13</f>
        <v>82616.700000000012</v>
      </c>
      <c r="F14" s="15">
        <f t="shared" ref="F14" si="2">E14/D14*100</f>
        <v>45.922446884833505</v>
      </c>
    </row>
  </sheetData>
  <mergeCells count="9">
    <mergeCell ref="B13:C13"/>
    <mergeCell ref="D3:E3"/>
    <mergeCell ref="A5:A9"/>
    <mergeCell ref="B9:C9"/>
    <mergeCell ref="B11:C11"/>
    <mergeCell ref="A3:A4"/>
    <mergeCell ref="B3:B4"/>
    <mergeCell ref="C3:C4"/>
    <mergeCell ref="B5:B8"/>
  </mergeCells>
  <pageMargins left="0.39370078740157483" right="0.39370078740157483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Целевые индикаторы</vt:lpstr>
      <vt:lpstr>Затраты</vt:lpstr>
      <vt:lpstr>Затраты!Область_печати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2020-02-24T08:34:17Z</dcterms:modified>
</cp:coreProperties>
</file>